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9481\Downloads\"/>
    </mc:Choice>
  </mc:AlternateContent>
  <xr:revisionPtr revIDLastSave="0" documentId="13_ncr:1_{598BAB0C-88D5-4E3D-876F-3A8D12B2A219}" xr6:coauthVersionLast="47" xr6:coauthVersionMax="47" xr10:uidLastSave="{00000000-0000-0000-0000-000000000000}"/>
  <workbookProtection workbookAlgorithmName="SHA-512" workbookHashValue="bVdIaw47pFbn/45tr2eQfVswh69NFFYFaE9g+76zQzif/CcuRCNEYR0DSm5m8NA4K6YIt/EELG9ph3/Y7U+E2Q==" workbookSaltValue="4O42Tx7TesvCZuF4FX+9bA==" workbookSpinCount="100000" lockStructure="1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1" l="1"/>
  <c r="G56" i="1"/>
  <c r="G53" i="1" s="1"/>
  <c r="G50" i="1" s="1"/>
  <c r="G44" i="1"/>
  <c r="G41" i="1" s="1"/>
  <c r="G38" i="1" s="1"/>
  <c r="G26" i="1"/>
  <c r="G23" i="1" s="1"/>
  <c r="G20" i="1" s="1"/>
  <c r="G68" i="1" s="1"/>
  <c r="G77" i="1" s="1"/>
  <c r="G80" i="1" s="1"/>
</calcChain>
</file>

<file path=xl/sharedStrings.xml><?xml version="1.0" encoding="utf-8"?>
<sst xmlns="http://schemas.openxmlformats.org/spreadsheetml/2006/main" count="137" uniqueCount="57">
  <si>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</si>
  <si>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</si>
  <si>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</si>
  <si>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</si>
  <si>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</si>
  <si>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</si>
  <si>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</si>
  <si>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</si>
  <si>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　第5356号</t>
  </si>
  <si>
    <t>　業務名</t>
  </si>
  <si>
    <t>青森五所川原線道路災害防除（地すべり）設計業務委託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</si>
  <si>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</si>
  <si>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</si>
  <si>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</si>
  <si>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</si>
  <si>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</si>
  <si>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</si>
  <si>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</si>
  <si>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</si>
  <si>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</si>
  <si>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</si>
  <si>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</si>
  <si>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</si>
  <si>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</si>
  <si>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</si>
  <si>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</si>
  <si>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地すべり対策工設計</t>
  </si>
  <si>
    <t>鋼管杭打工設計</t>
  </si>
  <si>
    <t>本数152本</t>
  </si>
  <si>
    <t>箇所</t>
  </si>
  <si>
    <t>集水井工設計</t>
  </si>
  <si>
    <t>深度11～20ｍ</t>
  </si>
  <si>
    <t>基</t>
  </si>
  <si>
    <t>集水ボーリング工設計</t>
  </si>
  <si>
    <t>本数11～20本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</si>
  <si>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</si>
  <si>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</si>
  <si>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</si>
  <si>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</si>
  <si>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</si>
  <si>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</si>
  <si>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</si>
  <si>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</si>
  <si>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</si>
  <si>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</si>
  <si>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</si>
  <si>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</si>
  <si>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</si>
  <si>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</si>
  <si>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</si>
  <si>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</si>
  <si>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</si>
  <si>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</si>
  <si>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</si>
  <si>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</si>
  <si>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</si>
  <si>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雑材料費を含む</t>
    <rPh sb="0" eb="1">
      <t>ザツ</t>
    </rPh>
    <rPh sb="1" eb="4">
      <t>ザイリョウヒ</t>
    </rPh>
    <rPh sb="5" eb="6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</si>
</sst>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tabSelected="1" topLeftCell="A51" workbookViewId="0">
      <selection activeCell="H66" sqref="H66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2">
        <f>G29+G32+G35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28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 t="s">
        <v>31</v>
      </c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32</v>
      </c>
      <c r="F34" s="18">
        <v>4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33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 t="s">
        <v>34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29</v>
      </c>
      <c r="F37" s="18">
        <v>2</v>
      </c>
      <c r="G37" s="43"/>
      <c r="H37" s="19"/>
      <c r="J37" s="20"/>
      <c r="K37" s="20"/>
    </row>
    <row r="38" spans="1:11" ht="15" customHeight="1" x14ac:dyDescent="0.15">
      <c r="A38" s="9" t="s">
        <v>35</v>
      </c>
      <c r="B38" s="10"/>
      <c r="C38" s="10"/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1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 t="s">
        <v>36</v>
      </c>
      <c r="C41" s="10"/>
      <c r="D41" s="11"/>
      <c r="E41" s="15"/>
      <c r="F41" s="17"/>
      <c r="G41" s="42">
        <f>G44</f>
        <v>0</v>
      </c>
      <c r="H41" s="8" t="s">
        <v>24</v>
      </c>
      <c r="J41" s="20">
        <v>8</v>
      </c>
      <c r="K41" s="20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 t="s">
        <v>37</v>
      </c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38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39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 t="s">
        <v>40</v>
      </c>
      <c r="B50" s="10"/>
      <c r="C50" s="10"/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1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 t="s">
        <v>40</v>
      </c>
      <c r="C53" s="10"/>
      <c r="D53" s="11"/>
      <c r="E53" s="15"/>
      <c r="F53" s="17"/>
      <c r="G53" s="42">
        <f>G56+G62</f>
        <v>0</v>
      </c>
      <c r="H53" s="8" t="s">
        <v>24</v>
      </c>
      <c r="J53" s="20">
        <v>12</v>
      </c>
      <c r="K53" s="20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 t="s">
        <v>41</v>
      </c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42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 t="s">
        <v>43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44</v>
      </c>
      <c r="E65" s="15"/>
      <c r="F65" s="17"/>
      <c r="G65" s="43"/>
      <c r="H65" s="8" t="s">
        <v>56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 t="s">
        <v>45</v>
      </c>
      <c r="B68" s="10"/>
      <c r="C68" s="10"/>
      <c r="D68" s="11"/>
      <c r="E68" s="15"/>
      <c r="F68" s="17"/>
      <c r="G68" s="42">
        <f>G17+G20+G38+G50</f>
        <v>0</v>
      </c>
      <c r="H68" s="8" t="s">
        <v>24</v>
      </c>
      <c r="J68" s="20">
        <v>17</v>
      </c>
      <c r="K68" s="20"/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 t="s">
        <v>46</v>
      </c>
      <c r="B71" s="10"/>
      <c r="C71" s="10"/>
      <c r="D71" s="11"/>
      <c r="E71" s="15"/>
      <c r="F71" s="17"/>
      <c r="G71" s="43"/>
      <c r="H71" s="8" t="s">
        <v>24</v>
      </c>
      <c r="J71" s="20">
        <v>18</v>
      </c>
      <c r="K71" s="20"/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 t="s">
        <v>47</v>
      </c>
      <c r="B74" s="10"/>
      <c r="C74" s="10"/>
      <c r="D74" s="11"/>
      <c r="E74" s="15"/>
      <c r="F74" s="17"/>
      <c r="G74" s="43"/>
      <c r="H74" s="8" t="s">
        <v>24</v>
      </c>
      <c r="J74" s="20">
        <v>19</v>
      </c>
      <c r="K74" s="20"/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 t="s">
        <v>48</v>
      </c>
      <c r="B77" s="10"/>
      <c r="C77" s="10"/>
      <c r="D77" s="11"/>
      <c r="E77" s="15"/>
      <c r="F77" s="17"/>
      <c r="G77" s="42">
        <f>G68+G71+G74</f>
        <v>0</v>
      </c>
      <c r="H77" s="8" t="s">
        <v>24</v>
      </c>
      <c r="J77" s="20">
        <v>20</v>
      </c>
      <c r="K77" s="20">
        <v>30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21" t="s">
        <v>49</v>
      </c>
      <c r="B80" s="22"/>
      <c r="C80" s="22"/>
      <c r="D80" s="23"/>
      <c r="E80" s="27"/>
      <c r="F80" s="29"/>
      <c r="G80" s="44">
        <f>G77</f>
        <v>0</v>
      </c>
      <c r="H80" s="31" t="s">
        <v>24</v>
      </c>
      <c r="J80" s="20">
        <v>21</v>
      </c>
      <c r="K80" s="20">
        <v>30</v>
      </c>
    </row>
    <row r="81" spans="1:10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</row>
    <row r="82" spans="1:10" ht="15" customHeight="1" x14ac:dyDescent="0.15">
      <c r="A82" s="24"/>
      <c r="B82" s="25"/>
      <c r="C82" s="25"/>
      <c r="D82" s="26"/>
      <c r="E82" s="28" t="s">
        <v>25</v>
      </c>
      <c r="F82" s="30">
        <v>1</v>
      </c>
      <c r="G82" s="44"/>
      <c r="H82" s="32"/>
    </row>
    <row r="83" spans="1:10" x14ac:dyDescent="0.15">
      <c r="A83" s="33" t="s">
        <v>50</v>
      </c>
      <c r="B83" s="34" t="s">
        <v>51</v>
      </c>
      <c r="J83" s="20">
        <v>99999</v>
      </c>
    </row>
    <row r="84" spans="1:10" x14ac:dyDescent="0.15">
      <c r="A84" s="33" t="s">
        <v>52</v>
      </c>
      <c r="B84" s="34" t="s">
        <v>53</v>
      </c>
    </row>
    <row r="85" spans="1:10" x14ac:dyDescent="0.15">
      <c r="A85" s="33" t="s">
        <v>54</v>
      </c>
      <c r="B85" s="34" t="s">
        <v>55</v>
      </c>
    </row>
  </sheetData>
  <mergeCells count="31"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高橋　優樹</cp:lastModifiedBy>
  <dcterms:created xsi:type="dcterms:W3CDTF">2026-06-17T03:00:31Z</dcterms:created>
  <dcterms:modified xsi:type="dcterms:W3CDTF">2026-06-17T03:01:04Z</dcterms:modified>
</cp:coreProperties>
</file>